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14C27650-04F3-4CFA-B397-A9E9AB4E270A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TABLE I (A)" sheetId="4" r:id="rId1"/>
  </sheets>
  <calcPr calcId="181029"/>
</workbook>
</file>

<file path=xl/calcChain.xml><?xml version="1.0" encoding="utf-8"?>
<calcChain xmlns="http://schemas.openxmlformats.org/spreadsheetml/2006/main">
  <c r="I6" i="4" l="1"/>
  <c r="J6" i="4"/>
  <c r="K6" i="4"/>
  <c r="I7" i="4"/>
  <c r="J7" i="4"/>
  <c r="I8" i="4"/>
  <c r="J8" i="4"/>
  <c r="K8" i="4"/>
  <c r="I9" i="4"/>
  <c r="J9" i="4"/>
  <c r="K9" i="4"/>
  <c r="I10" i="4"/>
  <c r="J10" i="4"/>
  <c r="K10" i="4"/>
  <c r="I11" i="4"/>
  <c r="J11" i="4"/>
  <c r="I12" i="4"/>
  <c r="J12" i="4"/>
  <c r="K12" i="4"/>
  <c r="I13" i="4"/>
  <c r="J13" i="4"/>
  <c r="K13" i="4"/>
  <c r="J14" i="4"/>
  <c r="I15" i="4"/>
  <c r="J15" i="4"/>
  <c r="K15" i="4"/>
  <c r="I16" i="4"/>
  <c r="J16" i="4"/>
  <c r="K16" i="4"/>
  <c r="K17" i="4"/>
  <c r="J5" i="4"/>
  <c r="I5" i="4"/>
  <c r="H17" i="4"/>
  <c r="G17" i="4"/>
  <c r="F17" i="4"/>
  <c r="E17" i="4"/>
  <c r="D17" i="4"/>
  <c r="J17" i="4" s="1"/>
  <c r="C17" i="4"/>
  <c r="I17" i="4" s="1"/>
</calcChain>
</file>

<file path=xl/sharedStrings.xml><?xml version="1.0" encoding="utf-8"?>
<sst xmlns="http://schemas.openxmlformats.org/spreadsheetml/2006/main" count="28" uniqueCount="22">
  <si>
    <t>BLOCK NAME</t>
  </si>
  <si>
    <t>OUTWARD</t>
  </si>
  <si>
    <t>INWARD</t>
  </si>
  <si>
    <t>Andaman &amp; Nicobar Islands</t>
  </si>
  <si>
    <t>Andhra Pradesh</t>
  </si>
  <si>
    <t>Goa</t>
  </si>
  <si>
    <t>Gujarat</t>
  </si>
  <si>
    <t>Karnataka</t>
  </si>
  <si>
    <t>Kerala</t>
  </si>
  <si>
    <t>Lakshwadeep</t>
  </si>
  <si>
    <t>Maharashtra</t>
  </si>
  <si>
    <t>Odisha</t>
  </si>
  <si>
    <t>Puducherry</t>
  </si>
  <si>
    <t>Tamil Nadu</t>
  </si>
  <si>
    <t>West Bengal</t>
  </si>
  <si>
    <t>INTERNAL</t>
  </si>
  <si>
    <t>All Values in Rs. Cr.</t>
  </si>
  <si>
    <t>Total</t>
  </si>
  <si>
    <t>Table I(A) : Inward and Outward Movements of Inland Coasting Trade Consignments (in Value: Rs. Cr.) of India : 2017 - 18</t>
  </si>
  <si>
    <t>2017-18</t>
  </si>
  <si>
    <t>2018-19</t>
  </si>
  <si>
    <t>% Growth in 2018-19 over 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</si>
</sst>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Fill="1"/>
    <xf numFmtId="0" fontId="4" fillId="0" borderId="1" xfId="0" applyFont="1" applyFill="1" applyBorder="1"/>
    <xf numFmtId="164" fontId="3" fillId="0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/>
    <xf numFmtId="0" fontId="0" fillId="0" borderId="0" xfId="0" applyFont="1" applyFill="1"/>
    <xf numFmtId="164" fontId="0" fillId="0" borderId="0" xfId="0" applyNumberFormat="1" applyFont="1" applyFill="1"/>
    <xf numFmtId="0" fontId="6" fillId="0" borderId="1" xfId="0" applyFont="1" applyFill="1" applyBorder="1"/>
    <xf numFmtId="164" fontId="5" fillId="0" borderId="1" xfId="0" applyNumberFormat="1" applyFont="1" applyBorder="1"/>
    <xf numFmtId="164" fontId="3" fillId="0" borderId="1" xfId="0" applyNumberFormat="1" applyFont="1" applyBorder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1" xfId="1" applyNumberFormat="1" applyFont="1" applyFill="1" applyBorder="1"/>
    <xf numFmtId="165" fontId="3" fillId="0" borderId="1" xfId="1" applyNumberFormat="1" applyFont="1" applyFill="1" applyBorder="1"/>
    <xf numFmtId="164" fontId="0" fillId="0" borderId="1" xfId="0" applyNumberForma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GRAPH I : Showing Outward movements of Inland Coasting Trade Consignment(in value : Rs. Cr ) of India 2017-18 and 2018-19.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I (A)'!$C$3:$E$3</c:f>
              <c:strCache>
                <c:ptCount val="1"/>
                <c:pt idx="0">
                  <c:v>2017-18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'TABLE I (A)'!$B$5:$B$16</c:f>
              <c:strCache>
                <c:ptCount val="12"/>
                <c:pt idx="0">
                  <c:v>Andaman &amp; Nicobar Islands</c:v>
                </c:pt>
                <c:pt idx="1">
                  <c:v>Andhra Pradesh</c:v>
                </c:pt>
                <c:pt idx="2">
                  <c:v>Goa</c:v>
                </c:pt>
                <c:pt idx="3">
                  <c:v>Gujarat</c:v>
                </c:pt>
                <c:pt idx="4">
                  <c:v>Karnataka</c:v>
                </c:pt>
                <c:pt idx="5">
                  <c:v>Kerala</c:v>
                </c:pt>
                <c:pt idx="6">
                  <c:v>Lakshwadeep</c:v>
                </c:pt>
                <c:pt idx="7">
                  <c:v>Maharashtra</c:v>
                </c:pt>
                <c:pt idx="8">
                  <c:v>Odisha</c:v>
                </c:pt>
                <c:pt idx="9">
                  <c:v>Puducherry</c:v>
                </c:pt>
                <c:pt idx="10">
                  <c:v>Tamil Nadu</c:v>
                </c:pt>
                <c:pt idx="11">
                  <c:v>West Bengal</c:v>
                </c:pt>
              </c:strCache>
            </c:strRef>
          </c:cat>
          <c:val>
            <c:numRef>
              <c:f>'TABLE I (A)'!$C$5:$C$16</c:f>
              <c:numCache>
                <c:formatCode>_(* #,##0.00_);_(* \(#,##0.00\);_(* "-"??_);_(@_)</c:formatCode>
                <c:ptCount val="12"/>
                <c:pt idx="0">
                  <c:v>80.605459642857141</c:v>
                </c:pt>
                <c:pt idx="1">
                  <c:v>3635.8998107247285</c:v>
                </c:pt>
                <c:pt idx="2">
                  <c:v>30.374041400000003</c:v>
                </c:pt>
                <c:pt idx="3">
                  <c:v>28679.533375778243</c:v>
                </c:pt>
                <c:pt idx="4">
                  <c:v>10644.250376299466</c:v>
                </c:pt>
                <c:pt idx="5">
                  <c:v>14649.325790483439</c:v>
                </c:pt>
                <c:pt idx="6">
                  <c:v>0.21513000000000002</c:v>
                </c:pt>
                <c:pt idx="7">
                  <c:v>18398.338030597908</c:v>
                </c:pt>
                <c:pt idx="8">
                  <c:v>13793.987161711353</c:v>
                </c:pt>
                <c:pt idx="10">
                  <c:v>4213.5570624640004</c:v>
                </c:pt>
                <c:pt idx="11">
                  <c:v>4794.365867126894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88-4853-94ED-6A3657ADD377}"/>
            </c:ext>
          </c:extLst>
        </c:ser>
        <c:ser>
          <c:idx val="1"/>
          <c:order val="1"/>
          <c:tx>
            <c:strRef>
              <c:f>'TABLE I (A)'!$F$3:$H$3</c:f>
              <c:strCache>
                <c:ptCount val="1"/>
                <c:pt idx="0">
                  <c:v>2018-19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'TABLE I (A)'!$B$5:$B$16</c:f>
              <c:strCache>
                <c:ptCount val="12"/>
                <c:pt idx="0">
                  <c:v>Andaman &amp; Nicobar Islands</c:v>
                </c:pt>
                <c:pt idx="1">
                  <c:v>Andhra Pradesh</c:v>
                </c:pt>
                <c:pt idx="2">
                  <c:v>Goa</c:v>
                </c:pt>
                <c:pt idx="3">
                  <c:v>Gujarat</c:v>
                </c:pt>
                <c:pt idx="4">
                  <c:v>Karnataka</c:v>
                </c:pt>
                <c:pt idx="5">
                  <c:v>Kerala</c:v>
                </c:pt>
                <c:pt idx="6">
                  <c:v>Lakshwadeep</c:v>
                </c:pt>
                <c:pt idx="7">
                  <c:v>Maharashtra</c:v>
                </c:pt>
                <c:pt idx="8">
                  <c:v>Odisha</c:v>
                </c:pt>
                <c:pt idx="9">
                  <c:v>Puducherry</c:v>
                </c:pt>
                <c:pt idx="10">
                  <c:v>Tamil Nadu</c:v>
                </c:pt>
                <c:pt idx="11">
                  <c:v>West Bengal</c:v>
                </c:pt>
              </c:strCache>
            </c:strRef>
          </c:cat>
          <c:val>
            <c:numRef>
              <c:f>'TABLE I (A)'!$F$5:$F$16</c:f>
              <c:numCache>
                <c:formatCode>_(* #,##0.00_);_(* \(#,##0.00\);_(* "-"??_);_(@_)</c:formatCode>
                <c:ptCount val="12"/>
                <c:pt idx="0">
                  <c:v>111.83415015199991</c:v>
                </c:pt>
                <c:pt idx="1">
                  <c:v>11320.804749783185</c:v>
                </c:pt>
                <c:pt idx="2">
                  <c:v>592.78230441612959</c:v>
                </c:pt>
                <c:pt idx="3">
                  <c:v>79243.411166630409</c:v>
                </c:pt>
                <c:pt idx="4">
                  <c:v>1604.6266550072287</c:v>
                </c:pt>
                <c:pt idx="5">
                  <c:v>8028.6675521372672</c:v>
                </c:pt>
                <c:pt idx="7">
                  <c:v>11983.755051506821</c:v>
                </c:pt>
                <c:pt idx="8">
                  <c:v>21838.805434488117</c:v>
                </c:pt>
                <c:pt idx="9">
                  <c:v>110.73223419999999</c:v>
                </c:pt>
                <c:pt idx="10">
                  <c:v>3668.1165365257784</c:v>
                </c:pt>
                <c:pt idx="11">
                  <c:v>2232.3227101914572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88-4853-94ED-6A3657ADD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586296"/>
        <c:axId val="321586624"/>
      </c:barChart>
      <c:catAx>
        <c:axId val="321586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586624"/>
        <c:crosses val="autoZero"/>
        <c:auto val="1"/>
        <c:lblAlgn val="ctr"/>
        <c:lblOffset val="100"/>
        <c:noMultiLvlLbl val="0"/>
      </c:catAx>
      <c:valAx>
        <c:axId val="321586624"/>
        <c:scaling>
          <c:orientation val="minMax"/>
          <c:max val="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586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25400" cap="flat" cmpd="sng" algn="ctr">
      <a:solidFill>
        <a:schemeClr val="accent6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GRAPH I : Showing Inward movements of Inland Coasting Trade Consignment(in value : Rs. Cr ) of India 2017-18 and 2018-19.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I (A)'!$C$3:$E$3</c:f>
              <c:strCache>
                <c:ptCount val="1"/>
                <c:pt idx="0">
                  <c:v>2017-18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'TABLE I (A)'!$B$5:$B$16</c:f>
              <c:strCache>
                <c:ptCount val="12"/>
                <c:pt idx="0">
                  <c:v>Andaman &amp; Nicobar Islands</c:v>
                </c:pt>
                <c:pt idx="1">
                  <c:v>Andhra Pradesh</c:v>
                </c:pt>
                <c:pt idx="2">
                  <c:v>Goa</c:v>
                </c:pt>
                <c:pt idx="3">
                  <c:v>Gujarat</c:v>
                </c:pt>
                <c:pt idx="4">
                  <c:v>Karnataka</c:v>
                </c:pt>
                <c:pt idx="5">
                  <c:v>Kerala</c:v>
                </c:pt>
                <c:pt idx="6">
                  <c:v>Lakshwadeep</c:v>
                </c:pt>
                <c:pt idx="7">
                  <c:v>Maharashtra</c:v>
                </c:pt>
                <c:pt idx="8">
                  <c:v>Odisha</c:v>
                </c:pt>
                <c:pt idx="9">
                  <c:v>Puducherry</c:v>
                </c:pt>
                <c:pt idx="10">
                  <c:v>Tamil Nadu</c:v>
                </c:pt>
                <c:pt idx="11">
                  <c:v>West Bengal</c:v>
                </c:pt>
              </c:strCache>
            </c:strRef>
          </c:cat>
          <c:val>
            <c:numRef>
              <c:f>'TABLE I (A)'!$D$5:$D$16</c:f>
              <c:numCache>
                <c:formatCode>_(* #,##0.00_);_(* \(#,##0.00\);_(* "-"??_);_(@_)</c:formatCode>
                <c:ptCount val="12"/>
                <c:pt idx="0">
                  <c:v>730.07314673950521</c:v>
                </c:pt>
                <c:pt idx="1">
                  <c:v>19703.167800236013</c:v>
                </c:pt>
                <c:pt idx="2">
                  <c:v>377.84197448307759</c:v>
                </c:pt>
                <c:pt idx="3">
                  <c:v>4614.7955971751762</c:v>
                </c:pt>
                <c:pt idx="4">
                  <c:v>14105.365021435635</c:v>
                </c:pt>
                <c:pt idx="5">
                  <c:v>8834.1269749847434</c:v>
                </c:pt>
                <c:pt idx="6">
                  <c:v>12729.274204699999</c:v>
                </c:pt>
                <c:pt idx="7">
                  <c:v>12347.072084264832</c:v>
                </c:pt>
                <c:pt idx="8">
                  <c:v>3718.9550566041416</c:v>
                </c:pt>
                <c:pt idx="9">
                  <c:v>63.744535800000001</c:v>
                </c:pt>
                <c:pt idx="10">
                  <c:v>12131.853717638805</c:v>
                </c:pt>
                <c:pt idx="11">
                  <c:v>9564.1819921669648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D2-42BD-861B-6F383762345D}"/>
            </c:ext>
          </c:extLst>
        </c:ser>
        <c:ser>
          <c:idx val="1"/>
          <c:order val="1"/>
          <c:tx>
            <c:strRef>
              <c:f>'TABLE I (A)'!$F$3:$H$3</c:f>
              <c:strCache>
                <c:ptCount val="1"/>
                <c:pt idx="0">
                  <c:v>2018-19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'TABLE I (A)'!$B$5:$B$16</c:f>
              <c:strCache>
                <c:ptCount val="12"/>
                <c:pt idx="0">
                  <c:v>Andaman &amp; Nicobar Islands</c:v>
                </c:pt>
                <c:pt idx="1">
                  <c:v>Andhra Pradesh</c:v>
                </c:pt>
                <c:pt idx="2">
                  <c:v>Goa</c:v>
                </c:pt>
                <c:pt idx="3">
                  <c:v>Gujarat</c:v>
                </c:pt>
                <c:pt idx="4">
                  <c:v>Karnataka</c:v>
                </c:pt>
                <c:pt idx="5">
                  <c:v>Kerala</c:v>
                </c:pt>
                <c:pt idx="6">
                  <c:v>Lakshwadeep</c:v>
                </c:pt>
                <c:pt idx="7">
                  <c:v>Maharashtra</c:v>
                </c:pt>
                <c:pt idx="8">
                  <c:v>Odisha</c:v>
                </c:pt>
                <c:pt idx="9">
                  <c:v>Puducherry</c:v>
                </c:pt>
                <c:pt idx="10">
                  <c:v>Tamil Nadu</c:v>
                </c:pt>
                <c:pt idx="11">
                  <c:v>West Bengal</c:v>
                </c:pt>
              </c:strCache>
            </c:strRef>
          </c:cat>
          <c:val>
            <c:numRef>
              <c:f>'TABLE I (A)'!$G$5:$G$16</c:f>
              <c:numCache>
                <c:formatCode>_(* #,##0.00_);_(* \(#,##0.00\);_(* "-"??_);_(@_)</c:formatCode>
                <c:ptCount val="12"/>
                <c:pt idx="0">
                  <c:v>1544.4668578155363</c:v>
                </c:pt>
                <c:pt idx="1">
                  <c:v>19621.653807876493</c:v>
                </c:pt>
                <c:pt idx="2">
                  <c:v>2911.5818438054048</c:v>
                </c:pt>
                <c:pt idx="3">
                  <c:v>51716.665786931146</c:v>
                </c:pt>
                <c:pt idx="4">
                  <c:v>5197.3845604191774</c:v>
                </c:pt>
                <c:pt idx="5">
                  <c:v>1898.924089842011</c:v>
                </c:pt>
                <c:pt idx="6">
                  <c:v>1604.9770250000001</c:v>
                </c:pt>
                <c:pt idx="7">
                  <c:v>19313.151728665431</c:v>
                </c:pt>
                <c:pt idx="8">
                  <c:v>4758.1217877089393</c:v>
                </c:pt>
                <c:pt idx="9">
                  <c:v>195.36850870074628</c:v>
                </c:pt>
                <c:pt idx="10">
                  <c:v>12432.015889702212</c:v>
                </c:pt>
                <c:pt idx="11">
                  <c:v>19541.546658570714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D2-42BD-861B-6F3837623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586296"/>
        <c:axId val="321586624"/>
      </c:barChart>
      <c:catAx>
        <c:axId val="321586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586624"/>
        <c:crosses val="autoZero"/>
        <c:auto val="1"/>
        <c:lblAlgn val="ctr"/>
        <c:lblOffset val="100"/>
        <c:noMultiLvlLbl val="0"/>
      </c:catAx>
      <c:valAx>
        <c:axId val="321586624"/>
        <c:scaling>
          <c:orientation val="minMax"/>
          <c:max val="5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586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25400" cap="flat" cmpd="sng" algn="ctr">
      <a:solidFill>
        <a:schemeClr val="accent5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GRAPH I : Showing Internal movements of Inland Coasting Trade Consignment(in value : Rs. Cr ) of India 2017-18 and 2018-19.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'TABLE I (A)'!$C$3:$E$3</c:f>
              <c:strCache>
                <c:ptCount val="1"/>
                <c:pt idx="0">
                  <c:v>2017-18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'TABLE I (A)'!$B$5:$B$16</c15:sqref>
                  </c15:fullRef>
                </c:ext>
              </c:extLst>
              <c:f>('TABLE I (A)'!$B$6,'TABLE I (A)'!$B$8:$B$10,'TABLE I (A)'!$B$12:$B$13,'TABLE I (A)'!$B$15:$B$16)</c:f>
              <c:strCache>
                <c:ptCount val="8"/>
                <c:pt idx="0">
                  <c:v>Andhra Pradesh</c:v>
                </c:pt>
                <c:pt idx="1">
                  <c:v>Gujarat</c:v>
                </c:pt>
                <c:pt idx="2">
                  <c:v>Karnataka</c:v>
                </c:pt>
                <c:pt idx="3">
                  <c:v>Kerala</c:v>
                </c:pt>
                <c:pt idx="4">
                  <c:v>Maharashtra</c:v>
                </c:pt>
                <c:pt idx="5">
                  <c:v>Odisha</c:v>
                </c:pt>
                <c:pt idx="6">
                  <c:v>Tamil Nadu</c:v>
                </c:pt>
                <c:pt idx="7">
                  <c:v>West Bengal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I (A)'!$E$5:$E$16</c15:sqref>
                  </c15:fullRef>
                </c:ext>
              </c:extLst>
              <c:f>('TABLE I (A)'!$E$6,'TABLE I (A)'!$E$8:$E$10,'TABLE I (A)'!$E$12:$E$13,'TABLE I (A)'!$E$15:$E$16)</c:f>
              <c:numCache>
                <c:formatCode>_(* #,##0.00_);_(* \(#,##0.00\);_(* "-"??_);_(@_)</c:formatCode>
                <c:ptCount val="8"/>
                <c:pt idx="0">
                  <c:v>270.57762015099979</c:v>
                </c:pt>
                <c:pt idx="1">
                  <c:v>26557.896147899999</c:v>
                </c:pt>
                <c:pt idx="2">
                  <c:v>18.965324167484454</c:v>
                </c:pt>
                <c:pt idx="3">
                  <c:v>0.11398789999999999</c:v>
                </c:pt>
                <c:pt idx="4">
                  <c:v>8969.207735100008</c:v>
                </c:pt>
                <c:pt idx="5">
                  <c:v>356.61461396703294</c:v>
                </c:pt>
                <c:pt idx="6">
                  <c:v>2395.843454619001</c:v>
                </c:pt>
                <c:pt idx="7">
                  <c:v>0.11263779999999998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76-41D3-B74C-7894D7FA6E8A}"/>
            </c:ext>
          </c:extLst>
        </c:ser>
        <c:ser>
          <c:idx val="1"/>
          <c:order val="1"/>
          <c:tx>
            <c:strRef>
              <c:f>'TABLE I (A)'!$F$3:$H$3</c:f>
              <c:strCache>
                <c:ptCount val="1"/>
                <c:pt idx="0">
                  <c:v>2018-19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'TABLE I (A)'!$B$5:$B$16</c15:sqref>
                  </c15:fullRef>
                </c:ext>
              </c:extLst>
              <c:f>('TABLE I (A)'!$B$6,'TABLE I (A)'!$B$8:$B$10,'TABLE I (A)'!$B$12:$B$13,'TABLE I (A)'!$B$15:$B$16)</c:f>
              <c:strCache>
                <c:ptCount val="8"/>
                <c:pt idx="0">
                  <c:v>Andhra Pradesh</c:v>
                </c:pt>
                <c:pt idx="1">
                  <c:v>Gujarat</c:v>
                </c:pt>
                <c:pt idx="2">
                  <c:v>Karnataka</c:v>
                </c:pt>
                <c:pt idx="3">
                  <c:v>Kerala</c:v>
                </c:pt>
                <c:pt idx="4">
                  <c:v>Maharashtra</c:v>
                </c:pt>
                <c:pt idx="5">
                  <c:v>Odisha</c:v>
                </c:pt>
                <c:pt idx="6">
                  <c:v>Tamil Nadu</c:v>
                </c:pt>
                <c:pt idx="7">
                  <c:v>West Bengal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I (A)'!$H$5:$H$16</c15:sqref>
                  </c15:fullRef>
                </c:ext>
              </c:extLst>
              <c:f>('TABLE I (A)'!$H$6,'TABLE I (A)'!$H$8:$H$10,'TABLE I (A)'!$H$12:$H$13,'TABLE I (A)'!$H$15:$H$16)</c:f>
              <c:numCache>
                <c:formatCode>_(* #,##0.00_);_(* \(#,##0.00\);_(* "-"??_);_(@_)</c:formatCode>
                <c:ptCount val="8"/>
                <c:pt idx="0">
                  <c:v>1834.6669792999992</c:v>
                </c:pt>
                <c:pt idx="1">
                  <c:v>45115.234438863503</c:v>
                </c:pt>
                <c:pt idx="4">
                  <c:v>4335.3014545000005</c:v>
                </c:pt>
                <c:pt idx="5">
                  <c:v>40.933327200000001</c:v>
                </c:pt>
                <c:pt idx="6">
                  <c:v>657.2619254</c:v>
                </c:pt>
                <c:pt idx="7">
                  <c:v>3.5375849349999977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76-41D3-B74C-7894D7FA6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586296"/>
        <c:axId val="321586624"/>
      </c:barChart>
      <c:catAx>
        <c:axId val="321586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586624"/>
        <c:crosses val="autoZero"/>
        <c:auto val="1"/>
        <c:lblAlgn val="ctr"/>
        <c:lblOffset val="100"/>
        <c:noMultiLvlLbl val="0"/>
      </c:catAx>
      <c:valAx>
        <c:axId val="321586624"/>
        <c:scaling>
          <c:orientation val="minMax"/>
          <c:max val="45000"/>
          <c:min val="-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586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19</xdr:row>
      <xdr:rowOff>176892</xdr:rowOff>
    </xdr:from>
    <xdr:to>
      <xdr:col>5</xdr:col>
      <xdr:colOff>102053</xdr:colOff>
      <xdr:row>45</xdr:row>
      <xdr:rowOff>24492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6EF91C-2567-489F-BBF5-F15AB3E5C3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136071</xdr:colOff>
      <xdr:row>19</xdr:row>
      <xdr:rowOff>176893</xdr:rowOff>
    </xdr:from>
    <xdr:to>
      <xdr:col>10</xdr:col>
      <xdr:colOff>163285</xdr:colOff>
      <xdr:row>45</xdr:row>
      <xdr:rowOff>24493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82E30E-E849-4195-86F7-A5A034E0B8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204108</xdr:colOff>
      <xdr:row>19</xdr:row>
      <xdr:rowOff>163286</xdr:rowOff>
    </xdr:from>
    <xdr:to>
      <xdr:col>17</xdr:col>
      <xdr:colOff>217715</xdr:colOff>
      <xdr:row>45</xdr:row>
      <xdr:rowOff>10886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3AD6CB6-A48B-417F-AA78-9518744B13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0"/>
  <sheetViews>
    <sheetView showGridLines="0" tabSelected="1" topLeftCell="A16" zoomScale="85" zoomScaleNormal="85" workbookViewId="0">
      <selection activeCell="F4" sqref="F4:H17"/>
    </sheetView>
  </sheetViews>
  <sheetFormatPr defaultRowHeight="15" x14ac:dyDescent="0.25"/>
  <cols>
    <col min="1" max="1" width="5.5703125" style="6" customWidth="1"/>
    <col min="2" max="2" width="28.140625" style="6" customWidth="1"/>
    <col min="3" max="3" width="12.5703125" style="6" customWidth="1"/>
    <col min="4" max="5" width="12.85546875" style="6" customWidth="1"/>
    <col min="6" max="6" width="14.28515625" bestFit="1" customWidth="1"/>
    <col min="7" max="7" width="14.85546875" bestFit="1" customWidth="1"/>
    <col min="8" max="8" width="12.42578125" bestFit="1" customWidth="1"/>
    <col min="9" max="11" width="13.28515625" style="6" customWidth="1"/>
    <col min="12" max="16384" width="9.140625" style="6"/>
  </cols>
  <sheetData>
    <row r="2" spans="2:19" ht="28.5" customHeight="1" x14ac:dyDescent="0.25">
      <c r="B2" s="19" t="s">
        <v>18</v>
      </c>
      <c r="C2" s="19"/>
      <c r="D2" s="19"/>
      <c r="E2" s="19"/>
      <c r="F2" s="19"/>
      <c r="G2" s="19"/>
      <c r="H2" s="19"/>
      <c r="I2" s="19"/>
      <c r="J2" s="19"/>
      <c r="K2" s="19"/>
      <c r="L2" s="11"/>
      <c r="M2" s="11"/>
      <c r="N2" s="11"/>
      <c r="O2" s="11"/>
      <c r="P2" s="11"/>
      <c r="Q2" s="11"/>
      <c r="R2" s="11"/>
      <c r="S2" s="11"/>
    </row>
    <row r="3" spans="2:19" ht="15.75" x14ac:dyDescent="0.25">
      <c r="B3" s="20" t="s">
        <v>0</v>
      </c>
      <c r="C3" s="20" t="s">
        <v>19</v>
      </c>
      <c r="D3" s="20"/>
      <c r="E3" s="20"/>
      <c r="F3" s="18" t="s">
        <v>20</v>
      </c>
      <c r="G3" s="18"/>
      <c r="H3" s="18"/>
      <c r="I3" s="18" t="s">
        <v>21</v>
      </c>
      <c r="J3" s="18"/>
      <c r="K3" s="18"/>
    </row>
    <row r="4" spans="2:19" x14ac:dyDescent="0.25">
      <c r="B4" s="20"/>
      <c r="C4" s="16" t="s">
        <v>1</v>
      </c>
      <c r="D4" s="16" t="s">
        <v>2</v>
      </c>
      <c r="E4" s="16" t="s">
        <v>15</v>
      </c>
      <c r="F4" s="17" t="s">
        <v>1</v>
      </c>
      <c r="G4" s="17" t="s">
        <v>2</v>
      </c>
      <c r="H4" s="17" t="s">
        <v>15</v>
      </c>
      <c r="I4" s="17" t="s">
        <v>1</v>
      </c>
      <c r="J4" s="17" t="s">
        <v>2</v>
      </c>
      <c r="K4" s="17" t="s">
        <v>15</v>
      </c>
    </row>
    <row r="5" spans="2:19" ht="15.75" x14ac:dyDescent="0.25">
      <c r="B5" s="2" t="s">
        <v>3</v>
      </c>
      <c r="C5" s="5">
        <v>80.605459642857141</v>
      </c>
      <c r="D5" s="5">
        <v>730.07314673950521</v>
      </c>
      <c r="E5" s="5"/>
      <c r="F5" s="9">
        <v>111.83415015199991</v>
      </c>
      <c r="G5" s="9">
        <v>1544.4668578155363</v>
      </c>
      <c r="H5" s="9"/>
      <c r="I5" s="13">
        <f>F5/C5-1</f>
        <v>0.38742649254168859</v>
      </c>
      <c r="J5" s="13">
        <f>G5/D5-1</f>
        <v>1.1154960495576369</v>
      </c>
      <c r="K5" s="13"/>
    </row>
    <row r="6" spans="2:19" ht="15.75" x14ac:dyDescent="0.25">
      <c r="B6" s="2" t="s">
        <v>4</v>
      </c>
      <c r="C6" s="5">
        <v>3635.8998107247285</v>
      </c>
      <c r="D6" s="5">
        <v>19703.167800236013</v>
      </c>
      <c r="E6" s="5">
        <v>270.57762015099979</v>
      </c>
      <c r="F6" s="9">
        <v>11320.804749783185</v>
      </c>
      <c r="G6" s="9">
        <v>19621.653807876493</v>
      </c>
      <c r="H6" s="9">
        <v>1834.6669792999992</v>
      </c>
      <c r="I6" s="13">
        <f t="shared" ref="I6:I17" si="0">F6/C6-1</f>
        <v>2.1136184546093575</v>
      </c>
      <c r="J6" s="13">
        <f t="shared" ref="J6:J17" si="1">G6/D6-1</f>
        <v>-4.1371008553530153E-3</v>
      </c>
      <c r="K6" s="13">
        <f t="shared" ref="K6:K17" si="2">H6/E6-1</f>
        <v>5.7805570108722835</v>
      </c>
    </row>
    <row r="7" spans="2:19" ht="15.75" x14ac:dyDescent="0.25">
      <c r="B7" s="2" t="s">
        <v>5</v>
      </c>
      <c r="C7" s="5">
        <v>30.374041400000003</v>
      </c>
      <c r="D7" s="5">
        <v>377.84197448307759</v>
      </c>
      <c r="E7" s="5"/>
      <c r="F7" s="9">
        <v>592.78230441612959</v>
      </c>
      <c r="G7" s="9">
        <v>2911.5818438054048</v>
      </c>
      <c r="H7" s="9"/>
      <c r="I7" s="13">
        <f t="shared" si="0"/>
        <v>18.516082717136534</v>
      </c>
      <c r="J7" s="13">
        <f t="shared" si="1"/>
        <v>6.70581894134106</v>
      </c>
      <c r="K7" s="13"/>
    </row>
    <row r="8" spans="2:19" ht="15.75" x14ac:dyDescent="0.25">
      <c r="B8" s="2" t="s">
        <v>6</v>
      </c>
      <c r="C8" s="5">
        <v>28679.533375778243</v>
      </c>
      <c r="D8" s="5">
        <v>4614.7955971751762</v>
      </c>
      <c r="E8" s="5">
        <v>26557.896147899999</v>
      </c>
      <c r="F8" s="9">
        <v>79243.411166630409</v>
      </c>
      <c r="G8" s="9">
        <v>51716.665786931146</v>
      </c>
      <c r="H8" s="9">
        <v>45115.234438863503</v>
      </c>
      <c r="I8" s="13">
        <f t="shared" si="0"/>
        <v>1.7630648702798175</v>
      </c>
      <c r="J8" s="13">
        <f t="shared" si="1"/>
        <v>10.206707794076106</v>
      </c>
      <c r="K8" s="13">
        <f t="shared" si="2"/>
        <v>0.69875031469429394</v>
      </c>
    </row>
    <row r="9" spans="2:19" ht="15.75" x14ac:dyDescent="0.25">
      <c r="B9" s="2" t="s">
        <v>7</v>
      </c>
      <c r="C9" s="5">
        <v>10644.250376299466</v>
      </c>
      <c r="D9" s="5">
        <v>14105.365021435635</v>
      </c>
      <c r="E9" s="5">
        <v>18.965324167484454</v>
      </c>
      <c r="F9" s="9">
        <v>1604.6266550072287</v>
      </c>
      <c r="G9" s="9">
        <v>5197.3845604191774</v>
      </c>
      <c r="H9" s="9"/>
      <c r="I9" s="13">
        <f t="shared" si="0"/>
        <v>-0.8492494446973835</v>
      </c>
      <c r="J9" s="13">
        <f t="shared" si="1"/>
        <v>-0.63153136749592664</v>
      </c>
      <c r="K9" s="13">
        <f t="shared" si="2"/>
        <v>-1</v>
      </c>
    </row>
    <row r="10" spans="2:19" ht="15.75" x14ac:dyDescent="0.25">
      <c r="B10" s="2" t="s">
        <v>8</v>
      </c>
      <c r="C10" s="5">
        <v>14649.325790483439</v>
      </c>
      <c r="D10" s="5">
        <v>8834.1269749847434</v>
      </c>
      <c r="E10" s="5">
        <v>0.11398789999999999</v>
      </c>
      <c r="F10" s="9">
        <v>8028.6675521372672</v>
      </c>
      <c r="G10" s="9">
        <v>1898.924089842011</v>
      </c>
      <c r="H10" s="9"/>
      <c r="I10" s="13">
        <f t="shared" si="0"/>
        <v>-0.45194286297101216</v>
      </c>
      <c r="J10" s="13">
        <f t="shared" si="1"/>
        <v>-0.7850467742631364</v>
      </c>
      <c r="K10" s="13">
        <f t="shared" si="2"/>
        <v>-1</v>
      </c>
    </row>
    <row r="11" spans="2:19" ht="15.75" x14ac:dyDescent="0.25">
      <c r="B11" s="2" t="s">
        <v>9</v>
      </c>
      <c r="C11" s="5">
        <v>0.21513000000000002</v>
      </c>
      <c r="D11" s="5">
        <v>12729.274204699999</v>
      </c>
      <c r="E11" s="5"/>
      <c r="F11" s="15"/>
      <c r="G11" s="9">
        <v>1604.9770250000001</v>
      </c>
      <c r="H11" s="9"/>
      <c r="I11" s="13">
        <f t="shared" si="0"/>
        <v>-1</v>
      </c>
      <c r="J11" s="13">
        <f t="shared" si="1"/>
        <v>-0.87391449039510838</v>
      </c>
      <c r="K11" s="13"/>
    </row>
    <row r="12" spans="2:19" ht="15.75" x14ac:dyDescent="0.25">
      <c r="B12" s="2" t="s">
        <v>10</v>
      </c>
      <c r="C12" s="5">
        <v>18398.338030597908</v>
      </c>
      <c r="D12" s="5">
        <v>12347.072084264832</v>
      </c>
      <c r="E12" s="5">
        <v>8969.207735100008</v>
      </c>
      <c r="F12" s="9">
        <v>11983.755051506821</v>
      </c>
      <c r="G12" s="9">
        <v>19313.151728665431</v>
      </c>
      <c r="H12" s="9">
        <v>4335.3014545000005</v>
      </c>
      <c r="I12" s="13">
        <f t="shared" si="0"/>
        <v>-0.34865013179033466</v>
      </c>
      <c r="J12" s="13">
        <f t="shared" si="1"/>
        <v>0.56418878879618783</v>
      </c>
      <c r="K12" s="13">
        <f t="shared" si="2"/>
        <v>-0.51664610938441369</v>
      </c>
    </row>
    <row r="13" spans="2:19" ht="15.75" x14ac:dyDescent="0.25">
      <c r="B13" s="2" t="s">
        <v>11</v>
      </c>
      <c r="C13" s="5">
        <v>13793.987161711353</v>
      </c>
      <c r="D13" s="5">
        <v>3718.9550566041416</v>
      </c>
      <c r="E13" s="5">
        <v>356.61461396703294</v>
      </c>
      <c r="F13" s="9">
        <v>21838.805434488117</v>
      </c>
      <c r="G13" s="9">
        <v>4758.1217877089393</v>
      </c>
      <c r="H13" s="9">
        <v>40.933327200000001</v>
      </c>
      <c r="I13" s="13">
        <f t="shared" si="0"/>
        <v>0.58321195883864241</v>
      </c>
      <c r="J13" s="13">
        <f t="shared" si="1"/>
        <v>0.27942438542230819</v>
      </c>
      <c r="K13" s="13">
        <f t="shared" si="2"/>
        <v>-0.88521691036536132</v>
      </c>
    </row>
    <row r="14" spans="2:19" ht="15.75" x14ac:dyDescent="0.25">
      <c r="B14" s="4" t="s">
        <v>12</v>
      </c>
      <c r="C14" s="5"/>
      <c r="D14" s="5">
        <v>63.744535800000001</v>
      </c>
      <c r="E14" s="5"/>
      <c r="F14" s="9">
        <v>110.73223419999999</v>
      </c>
      <c r="G14" s="9">
        <v>195.36850870074628</v>
      </c>
      <c r="H14" s="9"/>
      <c r="I14" s="13"/>
      <c r="J14" s="13">
        <f t="shared" si="1"/>
        <v>2.0648667567949608</v>
      </c>
      <c r="K14" s="13"/>
    </row>
    <row r="15" spans="2:19" ht="15.75" x14ac:dyDescent="0.25">
      <c r="B15" s="2" t="s">
        <v>13</v>
      </c>
      <c r="C15" s="5">
        <v>4213.5570624640004</v>
      </c>
      <c r="D15" s="5">
        <v>12131.853717638805</v>
      </c>
      <c r="E15" s="5">
        <v>2395.843454619001</v>
      </c>
      <c r="F15" s="9">
        <v>3668.1165365257784</v>
      </c>
      <c r="G15" s="9">
        <v>12432.015889702212</v>
      </c>
      <c r="H15" s="9">
        <v>657.2619254</v>
      </c>
      <c r="I15" s="13">
        <f t="shared" si="0"/>
        <v>-0.1294489472558038</v>
      </c>
      <c r="J15" s="13">
        <f t="shared" si="1"/>
        <v>2.4741657709488551E-2</v>
      </c>
      <c r="K15" s="13">
        <f t="shared" si="2"/>
        <v>-0.72566574659423178</v>
      </c>
    </row>
    <row r="16" spans="2:19" ht="15.75" x14ac:dyDescent="0.25">
      <c r="B16" s="2" t="s">
        <v>14</v>
      </c>
      <c r="C16" s="5">
        <v>4794.365867126894</v>
      </c>
      <c r="D16" s="5">
        <v>9564.1819921669648</v>
      </c>
      <c r="E16" s="5">
        <v>0.11263779999999998</v>
      </c>
      <c r="F16" s="9">
        <v>2232.3227101914572</v>
      </c>
      <c r="G16" s="9">
        <v>19541.546658570714</v>
      </c>
      <c r="H16" s="9">
        <v>3.5375849349999977</v>
      </c>
      <c r="I16" s="13">
        <f t="shared" si="0"/>
        <v>-0.53438624167220372</v>
      </c>
      <c r="J16" s="13">
        <f t="shared" si="1"/>
        <v>1.0432010468407209</v>
      </c>
      <c r="K16" s="13">
        <f t="shared" si="2"/>
        <v>30.406729668015519</v>
      </c>
    </row>
    <row r="17" spans="1:11" s="1" customFormat="1" ht="15.75" x14ac:dyDescent="0.25">
      <c r="B17" s="8" t="s">
        <v>17</v>
      </c>
      <c r="C17" s="3">
        <f t="shared" ref="C17:H17" si="3">SUM(C5:C16)</f>
        <v>98920.452106228884</v>
      </c>
      <c r="D17" s="3">
        <f t="shared" si="3"/>
        <v>98920.452106228899</v>
      </c>
      <c r="E17" s="3">
        <f t="shared" si="3"/>
        <v>38569.33152160453</v>
      </c>
      <c r="F17" s="10">
        <f t="shared" si="3"/>
        <v>140735.85854503838</v>
      </c>
      <c r="G17" s="10">
        <f t="shared" si="3"/>
        <v>140735.8585450378</v>
      </c>
      <c r="H17" s="10">
        <f t="shared" si="3"/>
        <v>51986.935710198508</v>
      </c>
      <c r="I17" s="14">
        <f t="shared" si="0"/>
        <v>0.4227175022805667</v>
      </c>
      <c r="J17" s="14">
        <f t="shared" si="1"/>
        <v>0.42271750228056071</v>
      </c>
      <c r="K17" s="14">
        <f t="shared" si="2"/>
        <v>0.34788272597045489</v>
      </c>
    </row>
    <row r="18" spans="1:11" ht="15.75" x14ac:dyDescent="0.25">
      <c r="B18" s="12" t="s">
        <v>16</v>
      </c>
      <c r="C18" s="12"/>
      <c r="D18" s="12"/>
      <c r="E18" s="12"/>
      <c r="F18" s="7"/>
      <c r="G18" s="6"/>
      <c r="H18" s="6"/>
    </row>
    <row r="20" spans="1:11" x14ac:dyDescent="0.25">
      <c r="A20" s="11"/>
    </row>
  </sheetData>
  <mergeCells count="5">
    <mergeCell ref="I3:K3"/>
    <mergeCell ref="B2:K2"/>
    <mergeCell ref="B3:B4"/>
    <mergeCell ref="C3:E3"/>
    <mergeCell ref="F3:H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 (A)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2021-01-13T07:04:06Z</dcterms:modified>
</cp:coreProperties>
</file>